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70DC.MHC.TRK\EMurphy\"/>
    </mc:Choice>
  </mc:AlternateContent>
  <xr:revisionPtr revIDLastSave="0" documentId="8_{017E020E-A1B9-4210-A4A5-1EE3607546D7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20 SOP LOG IN SHEET" sheetId="1" r:id="rId1"/>
  </sheets>
  <definedNames>
    <definedName name="_xlnm._FilterDatabase" localSheetId="0" hidden="1">'20 SOP LOG IN SHEET'!$A$1:$M$1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<sst xmlns="http://schemas.openxmlformats.org/spreadsheetml/2006/main" count="102" uniqueCount="44">
  <si>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</si>
  <si>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</si>
  <si>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</si>
  <si>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</si>
  <si>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</si>
  <si>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</si>
  <si>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</si>
  <si>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</si>
  <si>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</si>
  <si>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</si>
  <si>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</si>
  <si>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</si>
  <si>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</si>
  <si>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</si>
  <si>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</si>
  <si>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</si>
  <si>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</si>
  <si>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Customer</t>
  </si>
  <si>
    <t>H16702AT - KIT-AIR TE MP SENSOR</t>
  </si>
  <si>
    <t>N</t>
  </si>
  <si>
    <t xml:space="preserve">D9013-4830 - A/C #8 </t>
  </si>
  <si>
    <t>AS93070 - SPRING-AIR , NEWAY</t>
  </si>
  <si>
    <t>K140-2438-4 - GUSSET-CRO SSMEMBER LH</t>
  </si>
  <si>
    <t>D9032-3060 - HOSE ASSY- AIR CON #12</t>
  </si>
  <si>
    <t>J11-1218 - BRACKET-PW R STG RESERVOIR</t>
  </si>
  <si>
    <t>Y</t>
  </si>
  <si>
    <t>66201M0R - SHOCK-GAS MAGNUM 60</t>
  </si>
  <si>
    <t>3932180 - MANIFOLD,E XHAUST ISC</t>
  </si>
  <si>
    <t>04-31354-004 - DEF SENDER</t>
  </si>
  <si>
    <t xml:space="preserve">RXK444-0457N0457K075 - TANK-FUEL ALUM 24.5" 75GA </t>
  </si>
  <si>
    <t xml:space="preserve">64643-000 - SADDLE ASS Y </t>
  </si>
  <si>
    <t>Customer/ 000080375</t>
  </si>
  <si>
    <t>P640017 - FILTER-AIR</t>
  </si>
  <si>
    <t>N03-6001 - J BOLT BATTERY HOLDDOWN</t>
  </si>
  <si>
    <t>G50-1087 - COIL AIR 3/8"</t>
  </si>
  <si>
    <t>2-1703639-1 - CONNECTOR- 12 PIN MALE GRA</t>
  </si>
  <si>
    <t>1754390 - BATTERY</t>
  </si>
  <si>
    <t>16-04831 - SWITCH CRU ISE SET/RESUME</t>
  </si>
  <si>
    <t>S60-1523-230901 - TRIM ASSY - DOOR PAD, RH</t>
  </si>
  <si>
    <t>08-03315 - VALVE-HEIG HT CONTROL W/DU</t>
  </si>
  <si>
    <t>5293558CUM - HARNESS-WI RING SENSOR TEM</t>
  </si>
  <si>
    <t>25S1NLVSSC - T680 NEXT GEN AERO CLAD TO</t>
  </si>
  <si>
    <t>Erin Murphy 049 - Kenworth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</si>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</sst>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 indent="1"/>
    </xf>
    <xf numFmtId="0" fontId="0" fillId="0" borderId="0" xfId="0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M18" sqref="M18"/>
    </sheetView>
  </sheetViews>
  <sheetFormatPr defaultRowHeight="15" x14ac:dyDescent="0.25"/>
  <cols>
    <col min="1" max="1" width="17" customWidth="1"/>
    <col min="2" max="2" width="48.28515625" bestFit="1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hidden="1" customWidth="1"/>
    <col min="9" max="9" width="20" customWidth="1"/>
    <col min="11" max="11" width="14.85546875" customWidth="1"/>
    <col min="12" max="12" width="20" customWidth="1"/>
    <col min="13" max="13" width="33" customWidth="1"/>
    <col min="15" max="15" width="9.7109375" hidden="1" customWidth="1"/>
  </cols>
  <sheetData>
    <row r="1" spans="1:15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7" t="s">
        <v>10</v>
      </c>
      <c r="M1" s="8" t="s">
        <v>42</v>
      </c>
      <c r="O1" s="45">
        <v>45009</v>
      </c>
    </row>
    <row r="2" spans="1:15" x14ac:dyDescent="0.25">
      <c r="A2" s="2" t="s">
        <v>17</v>
      </c>
      <c r="B2" s="2" t="s">
        <v>23</v>
      </c>
      <c r="C2" s="2"/>
      <c r="D2" s="2" t="s">
        <v>25</v>
      </c>
      <c r="E2" s="9">
        <v>44914</v>
      </c>
      <c r="F2" s="9">
        <v>44917</v>
      </c>
      <c r="G2" s="9">
        <v>44917</v>
      </c>
      <c r="H2" s="2"/>
      <c r="I2" s="2">
        <f>DATEDIF(F2,$O$1,"d")</f>
        <v>92</v>
      </c>
      <c r="J2" s="2">
        <v>150.91999999999999</v>
      </c>
      <c r="K2" s="2" t="s">
        <v>43</v>
      </c>
      <c r="L2" s="9">
        <v>45282</v>
      </c>
    </row>
    <row r="3" spans="1:15" x14ac:dyDescent="0.25">
      <c r="A3" s="2" t="s">
        <v>17</v>
      </c>
      <c r="B3" s="2" t="s">
        <v>27</v>
      </c>
      <c r="C3" s="2"/>
      <c r="D3" s="2" t="s">
        <v>19</v>
      </c>
      <c r="E3" s="9">
        <v>44944</v>
      </c>
      <c r="F3" s="9">
        <v>44991</v>
      </c>
      <c r="G3" s="9">
        <v>44991</v>
      </c>
      <c r="H3" s="2"/>
      <c r="I3" s="2">
        <f t="shared" ref="I3:I22" si="0">DATEDIF(F3,$O$1,"d")</f>
        <v>18</v>
      </c>
      <c r="J3" s="2">
        <v>535.63</v>
      </c>
      <c r="K3" s="2" t="s">
        <v>43</v>
      </c>
      <c r="L3" s="9">
        <v>44991</v>
      </c>
    </row>
    <row r="4" spans="1:15" x14ac:dyDescent="0.25">
      <c r="A4" s="2" t="s">
        <v>17</v>
      </c>
      <c r="B4" s="2" t="s">
        <v>21</v>
      </c>
      <c r="C4" s="2"/>
      <c r="D4" s="2" t="s">
        <v>19</v>
      </c>
      <c r="E4" s="9">
        <v>44981</v>
      </c>
      <c r="F4" s="9">
        <v>44991</v>
      </c>
      <c r="G4" s="9">
        <v>44991</v>
      </c>
      <c r="H4" s="2"/>
      <c r="I4" s="2">
        <f t="shared" si="0"/>
        <v>18</v>
      </c>
      <c r="J4" s="2">
        <v>431.52</v>
      </c>
      <c r="K4" s="2" t="s">
        <v>43</v>
      </c>
      <c r="L4" s="9">
        <v>44991</v>
      </c>
    </row>
    <row r="5" spans="1:15" x14ac:dyDescent="0.25">
      <c r="A5" s="2" t="s">
        <v>17</v>
      </c>
      <c r="B5" s="2" t="s">
        <v>20</v>
      </c>
      <c r="C5" s="2"/>
      <c r="D5" s="2" t="s">
        <v>19</v>
      </c>
      <c r="E5" s="9">
        <v>44984</v>
      </c>
      <c r="F5" s="9">
        <v>44994</v>
      </c>
      <c r="G5" s="9">
        <v>44994</v>
      </c>
      <c r="H5" s="2"/>
      <c r="I5" s="2">
        <f t="shared" si="0"/>
        <v>15</v>
      </c>
      <c r="J5" s="2">
        <v>132.24</v>
      </c>
      <c r="K5" s="2" t="s">
        <v>43</v>
      </c>
      <c r="L5" s="9">
        <v>44994</v>
      </c>
    </row>
    <row r="6" spans="1:15" x14ac:dyDescent="0.25">
      <c r="A6" s="2" t="s">
        <v>31</v>
      </c>
      <c r="B6" s="2" t="s">
        <v>30</v>
      </c>
      <c r="C6" s="2"/>
      <c r="D6" s="2" t="s">
        <v>19</v>
      </c>
      <c r="E6" s="9">
        <v>44984</v>
      </c>
      <c r="F6" s="9">
        <v>44985</v>
      </c>
      <c r="G6" s="9">
        <v>44985</v>
      </c>
      <c r="H6" s="2"/>
      <c r="I6" s="2">
        <f t="shared" si="0"/>
        <v>24</v>
      </c>
      <c r="J6" s="2">
        <v>106.34</v>
      </c>
      <c r="K6" s="2" t="s">
        <v>43</v>
      </c>
      <c r="L6" s="9">
        <v>44985</v>
      </c>
    </row>
    <row r="7" spans="1:15" x14ac:dyDescent="0.25">
      <c r="A7" s="2" t="s">
        <v>17</v>
      </c>
      <c r="B7" s="2" t="s">
        <v>22</v>
      </c>
      <c r="C7" s="2"/>
      <c r="D7" s="2" t="s">
        <v>19</v>
      </c>
      <c r="E7" s="9">
        <v>44985</v>
      </c>
      <c r="F7" s="9">
        <v>44986</v>
      </c>
      <c r="G7" s="9">
        <v>44987</v>
      </c>
      <c r="H7" s="2"/>
      <c r="I7" s="2">
        <f t="shared" si="0"/>
        <v>23</v>
      </c>
      <c r="J7" s="2">
        <v>404.92</v>
      </c>
      <c r="K7" s="2" t="s">
        <v>43</v>
      </c>
      <c r="L7" s="9">
        <v>44986</v>
      </c>
    </row>
    <row r="8" spans="1:15" x14ac:dyDescent="0.25">
      <c r="A8" s="2" t="s">
        <v>17</v>
      </c>
      <c r="B8" s="2" t="s">
        <v>28</v>
      </c>
      <c r="C8" s="2"/>
      <c r="D8" s="2" t="s">
        <v>19</v>
      </c>
      <c r="E8" s="9">
        <v>44992</v>
      </c>
      <c r="F8" s="9">
        <v>45008</v>
      </c>
      <c r="G8" s="9">
        <v>45008</v>
      </c>
      <c r="H8" s="2"/>
      <c r="I8" s="2">
        <f t="shared" si="0"/>
        <v>1</v>
      </c>
      <c r="J8" s="2">
        <v>849.02</v>
      </c>
      <c r="K8" s="2" t="s">
        <v>43</v>
      </c>
      <c r="L8" s="9">
        <v>45008</v>
      </c>
    </row>
    <row r="9" spans="1:15" x14ac:dyDescent="0.25">
      <c r="A9" s="2" t="s">
        <v>17</v>
      </c>
      <c r="B9" s="2" t="s">
        <v>24</v>
      </c>
      <c r="C9" s="2"/>
      <c r="D9" s="2" t="s">
        <v>19</v>
      </c>
      <c r="E9" s="9">
        <v>44998</v>
      </c>
      <c r="F9" s="9">
        <v>45000</v>
      </c>
      <c r="G9" s="9">
        <v>45000</v>
      </c>
      <c r="H9" s="2"/>
      <c r="I9" s="2">
        <f t="shared" si="0"/>
        <v>9</v>
      </c>
      <c r="J9" s="2">
        <v>190.78</v>
      </c>
      <c r="K9" s="2" t="s">
        <v>43</v>
      </c>
      <c r="L9" s="9">
        <v>45000</v>
      </c>
    </row>
    <row r="10" spans="1:15" x14ac:dyDescent="0.25">
      <c r="A10" s="2" t="s">
        <v>17</v>
      </c>
      <c r="B10" s="2" t="s">
        <v>38</v>
      </c>
      <c r="C10" s="2"/>
      <c r="D10" s="2" t="s">
        <v>19</v>
      </c>
      <c r="E10" s="9">
        <v>44998</v>
      </c>
      <c r="F10" s="9">
        <v>45001</v>
      </c>
      <c r="G10" s="9">
        <v>45001</v>
      </c>
      <c r="H10" s="2"/>
      <c r="I10" s="2">
        <f t="shared" si="0"/>
        <v>8</v>
      </c>
      <c r="J10" s="2">
        <v>41.65</v>
      </c>
      <c r="K10" s="2" t="s">
        <v>43</v>
      </c>
      <c r="L10" s="9">
        <v>45001</v>
      </c>
    </row>
    <row r="11" spans="1:15" x14ac:dyDescent="0.25">
      <c r="A11" s="2" t="s">
        <v>17</v>
      </c>
      <c r="B11" s="2" t="s">
        <v>34</v>
      </c>
      <c r="C11" s="2"/>
      <c r="D11" s="2" t="s">
        <v>19</v>
      </c>
      <c r="E11" s="9">
        <v>45000</v>
      </c>
      <c r="F11" s="9">
        <v>45001</v>
      </c>
      <c r="G11" s="9">
        <v>45001</v>
      </c>
      <c r="H11" s="2"/>
      <c r="I11" s="2">
        <f t="shared" si="0"/>
        <v>8</v>
      </c>
      <c r="J11" s="2">
        <v>86.92</v>
      </c>
      <c r="K11" s="2" t="s">
        <v>43</v>
      </c>
      <c r="L11" s="9">
        <v>45001</v>
      </c>
    </row>
    <row r="12" spans="1:15" x14ac:dyDescent="0.25">
      <c r="A12" s="2" t="s">
        <v>17</v>
      </c>
      <c r="B12" s="2" t="s">
        <v>35</v>
      </c>
      <c r="C12" s="2"/>
      <c r="D12" s="2" t="s">
        <v>19</v>
      </c>
      <c r="E12" s="9">
        <v>45000</v>
      </c>
      <c r="F12" s="9">
        <v>45001</v>
      </c>
      <c r="G12" s="9">
        <v>45001</v>
      </c>
      <c r="H12" s="2"/>
      <c r="I12" s="2">
        <f t="shared" si="0"/>
        <v>8</v>
      </c>
      <c r="J12" s="2">
        <v>5.23</v>
      </c>
      <c r="K12" s="2" t="s">
        <v>43</v>
      </c>
      <c r="L12" s="9">
        <v>45001</v>
      </c>
    </row>
    <row r="13" spans="1:15" x14ac:dyDescent="0.25">
      <c r="A13" s="2" t="s">
        <v>17</v>
      </c>
      <c r="B13" s="2" t="s">
        <v>36</v>
      </c>
      <c r="C13" s="2"/>
      <c r="D13" s="2" t="s">
        <v>19</v>
      </c>
      <c r="E13" s="9">
        <v>45000</v>
      </c>
      <c r="F13" s="9">
        <v>45001</v>
      </c>
      <c r="G13" s="9">
        <v>45001</v>
      </c>
      <c r="H13" s="2"/>
      <c r="I13" s="2">
        <f t="shared" si="0"/>
        <v>8</v>
      </c>
      <c r="J13" s="2">
        <v>187.56</v>
      </c>
      <c r="K13" s="2" t="s">
        <v>43</v>
      </c>
      <c r="L13" s="9">
        <v>45001</v>
      </c>
    </row>
    <row r="14" spans="1:15" x14ac:dyDescent="0.25">
      <c r="A14" s="2" t="s">
        <v>17</v>
      </c>
      <c r="B14" s="2" t="s">
        <v>37</v>
      </c>
      <c r="C14" s="2"/>
      <c r="D14" s="2" t="s">
        <v>19</v>
      </c>
      <c r="E14" s="9">
        <v>45000</v>
      </c>
      <c r="F14" s="9">
        <v>45001</v>
      </c>
      <c r="G14" s="9">
        <v>45001</v>
      </c>
      <c r="H14" s="2"/>
      <c r="I14" s="2">
        <f t="shared" si="0"/>
        <v>8</v>
      </c>
      <c r="J14" s="2">
        <v>41.65</v>
      </c>
      <c r="K14" s="2" t="s">
        <v>43</v>
      </c>
      <c r="L14" s="9">
        <v>45001</v>
      </c>
    </row>
    <row r="15" spans="1:15" x14ac:dyDescent="0.25">
      <c r="A15" s="2" t="s">
        <v>17</v>
      </c>
      <c r="B15" s="2" t="s">
        <v>40</v>
      </c>
      <c r="C15" s="2"/>
      <c r="D15" s="2" t="s">
        <v>19</v>
      </c>
      <c r="E15" s="9">
        <v>45000</v>
      </c>
      <c r="F15" s="9">
        <v>45001</v>
      </c>
      <c r="G15" s="9">
        <v>45001</v>
      </c>
      <c r="H15" s="2"/>
      <c r="I15" s="2">
        <f t="shared" si="0"/>
        <v>8</v>
      </c>
      <c r="J15" s="2">
        <v>107.58</v>
      </c>
      <c r="K15" s="2" t="s">
        <v>43</v>
      </c>
      <c r="L15" s="9">
        <v>45001</v>
      </c>
    </row>
    <row r="16" spans="1:15" x14ac:dyDescent="0.25">
      <c r="A16" s="2" t="s">
        <v>17</v>
      </c>
      <c r="B16" s="10" t="s">
        <v>41</v>
      </c>
      <c r="C16" s="2"/>
      <c r="D16" s="2" t="s">
        <v>19</v>
      </c>
      <c r="E16" s="9">
        <v>45000</v>
      </c>
      <c r="F16" s="9">
        <v>45001</v>
      </c>
      <c r="G16" s="9">
        <v>45001</v>
      </c>
      <c r="H16" s="2"/>
      <c r="I16" s="2">
        <f t="shared" si="0"/>
        <v>8</v>
      </c>
      <c r="J16" s="2">
        <v>1268.8</v>
      </c>
      <c r="K16" s="2" t="s">
        <v>43</v>
      </c>
      <c r="L16" s="9">
        <v>45001</v>
      </c>
    </row>
    <row r="17" spans="1:13" x14ac:dyDescent="0.25">
      <c r="A17" s="2" t="s">
        <v>17</v>
      </c>
      <c r="B17" s="2" t="s">
        <v>39</v>
      </c>
      <c r="C17" s="2"/>
      <c r="D17" s="2" t="s">
        <v>19</v>
      </c>
      <c r="E17" s="9">
        <v>45000</v>
      </c>
      <c r="F17" s="9">
        <v>45001</v>
      </c>
      <c r="G17" s="9">
        <v>45001</v>
      </c>
      <c r="H17" s="2"/>
      <c r="I17" s="2">
        <f t="shared" si="0"/>
        <v>8</v>
      </c>
      <c r="J17" s="2">
        <v>436.82</v>
      </c>
      <c r="K17" s="2" t="s">
        <v>43</v>
      </c>
      <c r="L17" s="9">
        <v>45001</v>
      </c>
    </row>
    <row r="18" spans="1:13" x14ac:dyDescent="0.25">
      <c r="A18" s="2" t="s">
        <v>17</v>
      </c>
      <c r="B18" s="2" t="s">
        <v>26</v>
      </c>
      <c r="C18" s="2"/>
      <c r="D18" s="2" t="s">
        <v>19</v>
      </c>
      <c r="E18" s="9">
        <v>45001</v>
      </c>
      <c r="F18" s="9">
        <v>45005</v>
      </c>
      <c r="G18" s="9">
        <v>45005</v>
      </c>
      <c r="H18" s="2"/>
      <c r="I18" s="2">
        <f t="shared" si="0"/>
        <v>4</v>
      </c>
      <c r="J18" s="2">
        <v>26.35</v>
      </c>
      <c r="K18" s="2" t="s">
        <v>43</v>
      </c>
      <c r="L18" s="9">
        <v>45005</v>
      </c>
    </row>
    <row r="19" spans="1:13" x14ac:dyDescent="0.25">
      <c r="A19" s="2" t="s">
        <v>17</v>
      </c>
      <c r="B19" s="2" t="s">
        <v>29</v>
      </c>
      <c r="C19" s="2"/>
      <c r="D19" s="2" t="s">
        <v>19</v>
      </c>
      <c r="E19" s="9">
        <v>45001</v>
      </c>
      <c r="F19" s="9">
        <v>45007</v>
      </c>
      <c r="G19" s="9">
        <v>45007</v>
      </c>
      <c r="H19" s="2"/>
      <c r="I19" s="2">
        <f t="shared" si="0"/>
        <v>2</v>
      </c>
      <c r="J19" s="2">
        <v>1837.1</v>
      </c>
      <c r="K19" s="2" t="s">
        <v>43</v>
      </c>
      <c r="L19" s="9">
        <v>45007</v>
      </c>
      <c r="M19" t="s">
        <v>12</v>
      </c>
    </row>
    <row r="20" spans="1:13" x14ac:dyDescent="0.25">
      <c r="A20" s="2" t="s">
        <v>17</v>
      </c>
      <c r="B20" s="2" t="s">
        <v>33</v>
      </c>
      <c r="C20" s="2"/>
      <c r="D20" s="2" t="s">
        <v>19</v>
      </c>
      <c r="E20" s="9">
        <v>45005</v>
      </c>
      <c r="F20" s="9">
        <v>45006</v>
      </c>
      <c r="G20" s="9">
        <v>45007</v>
      </c>
      <c r="H20" s="2"/>
      <c r="I20" s="2">
        <f t="shared" si="0"/>
        <v>3</v>
      </c>
      <c r="J20" s="2">
        <v>20.88</v>
      </c>
      <c r="K20" s="2" t="s">
        <v>43</v>
      </c>
      <c r="L20" s="9">
        <v>45006</v>
      </c>
    </row>
    <row r="21" spans="1:13" x14ac:dyDescent="0.25">
      <c r="A21" s="2" t="s">
        <v>17</v>
      </c>
      <c r="B21" s="11" t="s">
        <v>18</v>
      </c>
      <c r="C21" s="2"/>
      <c r="D21" s="2" t="s">
        <v>19</v>
      </c>
      <c r="E21" s="9">
        <v>45006</v>
      </c>
      <c r="F21" s="9">
        <v>45007</v>
      </c>
      <c r="G21" s="9">
        <v>45008</v>
      </c>
      <c r="H21" s="2"/>
      <c r="I21" s="2">
        <f t="shared" si="0"/>
        <v>2</v>
      </c>
      <c r="J21" s="2">
        <v>29.32</v>
      </c>
      <c r="K21" s="2" t="s">
        <v>43</v>
      </c>
      <c r="L21" s="9">
        <v>45007</v>
      </c>
    </row>
    <row r="22" spans="1:13" x14ac:dyDescent="0.25">
      <c r="A22" s="4" t="s">
        <v>17</v>
      </c>
      <c r="B22" s="2" t="s">
        <v>32</v>
      </c>
      <c r="C22" s="2"/>
      <c r="D22" s="2" t="s">
        <v>19</v>
      </c>
      <c r="E22" s="9">
        <v>45008</v>
      </c>
      <c r="F22" s="9">
        <v>45009</v>
      </c>
      <c r="G22" s="9">
        <v>45010</v>
      </c>
      <c r="H22" s="2"/>
      <c r="I22" s="2">
        <f t="shared" si="0"/>
        <v>0</v>
      </c>
      <c r="J22" s="2">
        <v>119.35</v>
      </c>
      <c r="K22" s="2" t="s">
        <v>43</v>
      </c>
      <c r="L22" s="9">
        <v>45009</v>
      </c>
      <c r="M22" s="5"/>
    </row>
    <row r="23" spans="1:13" x14ac:dyDescent="0.25">
      <c r="J23" s="6">
        <f>SUM(J2:J22)</f>
        <v>7010.5800000000008</v>
      </c>
    </row>
    <row r="25" spans="1:13" x14ac:dyDescent="0.25">
      <c r="C25" s="12" t="s">
        <v>14</v>
      </c>
      <c r="D25" s="13"/>
      <c r="E25" s="13"/>
      <c r="F25" s="13"/>
      <c r="G25" s="13"/>
      <c r="H25" s="14"/>
      <c r="I25" s="21" t="s">
        <v>13</v>
      </c>
      <c r="J25" s="22"/>
      <c r="K25" s="22"/>
      <c r="L25" s="23"/>
    </row>
    <row r="26" spans="1:13" x14ac:dyDescent="0.25">
      <c r="C26" s="15"/>
      <c r="D26" s="16"/>
      <c r="E26" s="16"/>
      <c r="F26" s="16"/>
      <c r="G26" s="16"/>
      <c r="H26" s="17"/>
      <c r="I26" s="24"/>
      <c r="J26" s="25"/>
      <c r="K26" s="25"/>
      <c r="L26" s="26"/>
    </row>
    <row r="27" spans="1:13" x14ac:dyDescent="0.25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ht="15.75" thickBot="1" x14ac:dyDescent="0.3"/>
    <row r="29" spans="1:13" ht="15.75" thickTop="1" x14ac:dyDescent="0.25">
      <c r="B29" s="39" t="s">
        <v>16</v>
      </c>
      <c r="C29" s="40"/>
    </row>
    <row r="30" spans="1:13" x14ac:dyDescent="0.25">
      <c r="B30" s="41"/>
      <c r="C30" s="42"/>
      <c r="E30" s="30" t="s">
        <v>15</v>
      </c>
      <c r="F30" s="31"/>
      <c r="G30" s="31"/>
      <c r="H30" s="31"/>
      <c r="I30" s="32"/>
    </row>
    <row r="31" spans="1:13" x14ac:dyDescent="0.25">
      <c r="B31" s="41"/>
      <c r="C31" s="42"/>
      <c r="E31" s="33"/>
      <c r="F31" s="34"/>
      <c r="G31" s="34"/>
      <c r="H31" s="34"/>
      <c r="I31" s="35"/>
    </row>
    <row r="32" spans="1:13" x14ac:dyDescent="0.25">
      <c r="B32" s="41"/>
      <c r="C32" s="42"/>
      <c r="E32" s="33"/>
      <c r="F32" s="34"/>
      <c r="G32" s="34"/>
      <c r="H32" s="34"/>
      <c r="I32" s="35"/>
    </row>
    <row r="33" spans="2:9" x14ac:dyDescent="0.25">
      <c r="B33" s="41"/>
      <c r="C33" s="42"/>
      <c r="E33" s="33"/>
      <c r="F33" s="34"/>
      <c r="G33" s="34"/>
      <c r="H33" s="34"/>
      <c r="I33" s="35"/>
    </row>
    <row r="34" spans="2:9" x14ac:dyDescent="0.25">
      <c r="B34" s="41"/>
      <c r="C34" s="42"/>
      <c r="E34" s="36"/>
      <c r="F34" s="37"/>
      <c r="G34" s="37"/>
      <c r="H34" s="37"/>
      <c r="I34" s="38"/>
    </row>
    <row r="35" spans="2:9" ht="15.75" thickBot="1" x14ac:dyDescent="0.3">
      <c r="B35" s="43"/>
      <c r="C35" s="44"/>
    </row>
    <row r="36" spans="2:9" ht="15.75" thickTop="1" x14ac:dyDescent="0.25"/>
  </sheetData>
  <autoFilter ref="A1:M1" xr:uid="{00000000-0001-0000-0000-000000000000}">
    <sortState xmlns:xlrd2="http://schemas.microsoft.com/office/spreadsheetml/2017/richdata2" ref="A2:M23">
      <sortCondition ref="E1"/>
    </sortState>
  </autoFilter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Murphy, Erin C</cp:lastModifiedBy>
  <cp:lastPrinted>2023-03-24T18:11:28Z</cp:lastPrinted>
  <dcterms:created xsi:type="dcterms:W3CDTF">2013-12-11T11:39:57Z</dcterms:created>
  <dcterms:modified xsi:type="dcterms:W3CDTF">2023-04-13T22:45:02Z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6968242-3c59-47e0-9597-709dd1950058_Enabled">
    <vt:lpwstr>true</vt:lpwstr>
  </property>
  <property fmtid="{D5CDD505-2E9C-101B-9397-08002B2CF9AE}" pid="3" name="MSIP_Label_36968242-3c59-47e0-9597-709dd1950058_SetDate">
    <vt:lpwstr>2023-03-24T18:11:18Z</vt:lpwstr>
  </property>
  <property fmtid="{D5CDD505-2E9C-101B-9397-08002B2CF9AE}" pid="4" name="MSIP_Label_36968242-3c59-47e0-9597-709dd1950058_Method">
    <vt:lpwstr>Standard</vt:lpwstr>
  </property>
  <property fmtid="{D5CDD505-2E9C-101B-9397-08002B2CF9AE}" pid="5" name="MSIP_Label_36968242-3c59-47e0-9597-709dd1950058_Name">
    <vt:lpwstr>MHC - Public</vt:lpwstr>
  </property>
  <property fmtid="{D5CDD505-2E9C-101B-9397-08002B2CF9AE}" pid="6" name="MSIP_Label_36968242-3c59-47e0-9597-709dd1950058_SiteId">
    <vt:lpwstr>83c4b8aa-56c7-49e8-a379-50e16629a371</vt:lpwstr>
  </property>
  <property fmtid="{D5CDD505-2E9C-101B-9397-08002B2CF9AE}" pid="7" name="MSIP_Label_36968242-3c59-47e0-9597-709dd1950058_ActionId">
    <vt:lpwstr>d0cf5c27-2f36-428b-8f67-85069d9eddc3</vt:lpwstr>
  </property>
  <property fmtid="{D5CDD505-2E9C-101B-9397-08002B2CF9AE}" pid="8" name="MSIP_Label_36968242-3c59-47e0-9597-709dd1950058_ContentBits">
    <vt:lpwstr>0</vt:lpwstr>
  </property>
</Properties>
</file>